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0730" windowHeight="9240"/>
  </bookViews>
  <sheets>
    <sheet name="15-18сравн" sheetId="1" r:id="rId1"/>
  </sheets>
  <calcPr calcId="145621"/>
</workbook>
</file>

<file path=xl/calcChain.xml><?xml version="1.0" encoding="utf-8"?>
<calcChain xmlns="http://schemas.openxmlformats.org/spreadsheetml/2006/main">
  <c r="G46" i="1" l="1"/>
  <c r="I46" i="1" s="1"/>
  <c r="E46" i="1"/>
  <c r="D46" i="1"/>
  <c r="C46" i="1"/>
  <c r="B46" i="1"/>
  <c r="I45" i="1"/>
  <c r="H45" i="1"/>
  <c r="I44" i="1"/>
  <c r="H44" i="1"/>
  <c r="I43" i="1"/>
  <c r="H43" i="1"/>
  <c r="I42" i="1"/>
  <c r="H42" i="1"/>
  <c r="I41" i="1"/>
  <c r="H41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I9" i="1"/>
  <c r="I8" i="1"/>
  <c r="H8" i="1"/>
  <c r="I7" i="1"/>
  <c r="H7" i="1"/>
  <c r="I6" i="1"/>
  <c r="H6" i="1"/>
  <c r="H46" i="1" l="1"/>
</calcChain>
</file>

<file path=xl/sharedStrings.xml><?xml version="1.0" encoding="utf-8"?>
<sst xmlns="http://schemas.openxmlformats.org/spreadsheetml/2006/main" count="50" uniqueCount="50">
  <si>
    <t>Динамика расходной части республиканского бюджета Республики Тыва по ведомственной структуре</t>
  </si>
  <si>
    <t>(тыс. рублей)</t>
  </si>
  <si>
    <t>Наименование</t>
  </si>
  <si>
    <t>Исполнено за 2015 год</t>
  </si>
  <si>
    <t>Исполнено за 2016 год</t>
  </si>
  <si>
    <t>Закон на 2017 г. от 30.12.2016</t>
  </si>
  <si>
    <t>Сумма на год с учетом изменений 15.09.2017</t>
  </si>
  <si>
    <t>Исполнение за 9 месяцев 2017 г.</t>
  </si>
  <si>
    <t xml:space="preserve">2018 год </t>
  </si>
  <si>
    <t>проект</t>
  </si>
  <si>
    <t>к 2017 г. (30.12.2016)</t>
  </si>
  <si>
    <t>к 2017 г. (15.09.2017)</t>
  </si>
  <si>
    <t xml:space="preserve">Агентство по делам семьи и детей РТ </t>
  </si>
  <si>
    <t>Служба по тарифам РТ</t>
  </si>
  <si>
    <t>Служба по лицензированию и надзору отдельных видов деятельности Республики Тыва</t>
  </si>
  <si>
    <t>Служба государственной жилищной инспекции и строительного надзора РТ</t>
  </si>
  <si>
    <t>Служба по ветеринарному надзору РТ</t>
  </si>
  <si>
    <t>Служба по гражданской обороне и чрезвычайным ситуациям РТ (Агентство по обеспечению деятельности в области гражданской обороны, защиты населения и территорий от чрезвычайных ситуаций и спасения на водах на территории РТ)</t>
  </si>
  <si>
    <t>Верховный Хурал (парламент) РТ</t>
  </si>
  <si>
    <t>Министерство РТ по регулированию контрактной системы в сфере закупок</t>
  </si>
  <si>
    <t>Министерство топлива и энергетики РТ</t>
  </si>
  <si>
    <t xml:space="preserve">Министерство экономики РТ </t>
  </si>
  <si>
    <t>Полномочное представительство РТ в г. Москве</t>
  </si>
  <si>
    <t xml:space="preserve">Счетная палата РТ </t>
  </si>
  <si>
    <t>Агентство по внешнеэкономическим связям РТ</t>
  </si>
  <si>
    <t xml:space="preserve">Избирательная комиссия РТ </t>
  </si>
  <si>
    <t>Управление записи актов гражданского состояния РТ (Агентство)</t>
  </si>
  <si>
    <t>Единый аппарат Уполномоченного по правам ребенка в РТ, Уполномоченного по правам человека в РТ, Уполномоченного по защите прав предпринимателей в РТ и Общественной палаты РТ</t>
  </si>
  <si>
    <t>Министерство дорожно-транспортного комплекса РТ</t>
  </si>
  <si>
    <t>Министерство природных ресурсов и экологии РТ</t>
  </si>
  <si>
    <t>Агентство по делам национальностей РТ</t>
  </si>
  <si>
    <t xml:space="preserve">Министерство здравоохранения РТ </t>
  </si>
  <si>
    <t>Министерство культуры Республики Тыва</t>
  </si>
  <si>
    <t>Министерство сельского хозяйства и продовольствия РТ</t>
  </si>
  <si>
    <t>Государственный комитет по охране объектов животного мира и водных биологических ресурсов РТ</t>
  </si>
  <si>
    <t xml:space="preserve">Министерство финансов РТ </t>
  </si>
  <si>
    <t>Служба по финансово-бюджетному надзору РТ</t>
  </si>
  <si>
    <t xml:space="preserve">Министерство образования и науки РТ </t>
  </si>
  <si>
    <t xml:space="preserve">Министерство труда и социальной политики РТ </t>
  </si>
  <si>
    <t xml:space="preserve">Министерство земельных и имущественных отношений РТ </t>
  </si>
  <si>
    <t>Министерство по делам молодежи и спорта РТ</t>
  </si>
  <si>
    <t>Министерство РТ по делам юстиции</t>
  </si>
  <si>
    <t>Министерство строительства и жилищно-коммунального хозяйства Республики Тыва</t>
  </si>
  <si>
    <t xml:space="preserve">Конституционный суд РТ </t>
  </si>
  <si>
    <t>Государственный комитет по лесному хозяйству РТ (Государственный комитет лесного хозяйства, природных ресурсов и экологии РТ)</t>
  </si>
  <si>
    <t>Администрация Главы РТ и Аппарат Правительства РТ</t>
  </si>
  <si>
    <t xml:space="preserve">Управление делами Правительства РТ </t>
  </si>
  <si>
    <t xml:space="preserve">Министерство информатизации и связи РТ </t>
  </si>
  <si>
    <t>Итого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</si>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</sst>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&quot;Да&quot;;&quot;Да&quot;;&quot;Нет&quot;"/>
    <numFmt numFmtId="167" formatCode="_(* #,##0.00_);_(* \(#,##0.00\);_(* &quot;-&quot;??_);_(@_)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uvNew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1">
    <xf numFmtId="0" fontId="0" fillId="0" borderId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11" applyNumberFormat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23" fillId="12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13" borderId="12" applyNumberFormat="0" applyFont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14" borderId="0" applyNumberFormat="0" applyBorder="0" applyAlignment="0" applyProtection="0"/>
  </cellStyleXfs>
  <cellXfs count="34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</cellXfs>
  <cellStyles count="41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3" xfId="21"/>
    <cellStyle name="Обычный 3 2" xfId="22"/>
    <cellStyle name="Обычный 4" xfId="23"/>
    <cellStyle name="Обычный 5" xfId="1"/>
    <cellStyle name="Обычный 5 2" xfId="24"/>
    <cellStyle name="Обычный 6" xfId="25"/>
    <cellStyle name="Обычный 7" xfId="26"/>
    <cellStyle name="Обычный 8" xfId="27"/>
    <cellStyle name="Обычный 9" xfId="28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Финансовый 2" xfId="34"/>
    <cellStyle name="Финансовый 3" xfId="35"/>
    <cellStyle name="Финансовый 4" xfId="36"/>
    <cellStyle name="Финансовый 4 2" xfId="37"/>
    <cellStyle name="Финансовый 5" xfId="38"/>
    <cellStyle name="Финансовый 5 2" xfId="39"/>
    <cellStyle name="Хороший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="80" zoomScaleNormal="80" workbookViewId="0">
      <pane xSplit="1" ySplit="5" topLeftCell="B21" activePane="bottomRight" state="frozen"/>
      <selection pane="topRight" activeCell="B1" sqref="B1"/>
      <selection pane="bottomLeft" activeCell="A3" sqref="A3"/>
      <selection pane="bottomRight" activeCell="A2" sqref="A2:I2"/>
    </sheetView>
  </sheetViews>
  <sheetFormatPr defaultRowHeight="11.25"/>
  <cols>
    <col min="1" max="1" width="46.140625" style="1" customWidth="1"/>
    <col min="2" max="2" width="10.85546875" style="2" customWidth="1"/>
    <col min="3" max="3" width="12.140625" style="2" customWidth="1"/>
    <col min="4" max="4" width="11.85546875" style="2" customWidth="1"/>
    <col min="5" max="5" width="12" style="2" customWidth="1"/>
    <col min="6" max="6" width="12.5703125" style="2" customWidth="1"/>
    <col min="7" max="7" width="11.7109375" style="2" customWidth="1"/>
    <col min="8" max="8" width="10.140625" style="4" customWidth="1"/>
    <col min="9" max="9" width="9.85546875" style="4" customWidth="1"/>
    <col min="10" max="16384" width="9.140625" style="1"/>
  </cols>
  <sheetData>
    <row r="1" spans="1:9" ht="12.75">
      <c r="H1" s="3" t="s">
        <v>49</v>
      </c>
    </row>
    <row r="2" spans="1:9" ht="15.7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2" customHeight="1">
      <c r="A3" s="5"/>
      <c r="H3" s="6" t="s">
        <v>1</v>
      </c>
    </row>
    <row r="4" spans="1:9" s="7" customFormat="1" ht="21" customHeight="1">
      <c r="A4" s="21" t="s">
        <v>2</v>
      </c>
      <c r="B4" s="23" t="s">
        <v>3</v>
      </c>
      <c r="C4" s="23" t="s">
        <v>4</v>
      </c>
      <c r="D4" s="23" t="s">
        <v>5</v>
      </c>
      <c r="E4" s="23" t="s">
        <v>6</v>
      </c>
      <c r="F4" s="23" t="s">
        <v>7</v>
      </c>
      <c r="G4" s="25" t="s">
        <v>8</v>
      </c>
      <c r="H4" s="25"/>
      <c r="I4" s="25"/>
    </row>
    <row r="5" spans="1:9" s="7" customFormat="1" ht="22.5">
      <c r="A5" s="22"/>
      <c r="B5" s="24"/>
      <c r="C5" s="24"/>
      <c r="D5" s="24"/>
      <c r="E5" s="24"/>
      <c r="F5" s="24"/>
      <c r="G5" s="8" t="s">
        <v>9</v>
      </c>
      <c r="H5" s="9" t="s">
        <v>10</v>
      </c>
      <c r="I5" s="9" t="s">
        <v>11</v>
      </c>
    </row>
    <row r="6" spans="1:9">
      <c r="A6" s="10" t="s">
        <v>12</v>
      </c>
      <c r="B6" s="11">
        <v>1518670.9</v>
      </c>
      <c r="C6" s="12">
        <v>1581249</v>
      </c>
      <c r="D6" s="12">
        <v>1602785.3</v>
      </c>
      <c r="E6" s="13">
        <v>1612929.8</v>
      </c>
      <c r="F6" s="14">
        <v>1193666.4300799998</v>
      </c>
      <c r="G6" s="15">
        <v>1680962.6</v>
      </c>
      <c r="H6" s="16">
        <f>G6-D6</f>
        <v>78177.300000000047</v>
      </c>
      <c r="I6" s="16">
        <f>G6-E6</f>
        <v>68032.800000000047</v>
      </c>
    </row>
    <row r="7" spans="1:9">
      <c r="A7" s="10" t="s">
        <v>13</v>
      </c>
      <c r="B7" s="11">
        <v>7218.2</v>
      </c>
      <c r="C7" s="12">
        <v>7071.8</v>
      </c>
      <c r="D7" s="12">
        <v>10301.4</v>
      </c>
      <c r="E7" s="13">
        <v>10872.5</v>
      </c>
      <c r="F7" s="14">
        <v>6022.6592699999992</v>
      </c>
      <c r="G7" s="15">
        <v>9581.1</v>
      </c>
      <c r="H7" s="16">
        <f t="shared" ref="H7:H46" si="0">G7-D7</f>
        <v>-720.29999999999927</v>
      </c>
      <c r="I7" s="16">
        <f t="shared" ref="I7:I46" si="1">G7-E7</f>
        <v>-1291.3999999999996</v>
      </c>
    </row>
    <row r="8" spans="1:9" ht="12" customHeight="1">
      <c r="A8" s="32" t="s">
        <v>14</v>
      </c>
      <c r="B8" s="11">
        <v>15855.6</v>
      </c>
      <c r="C8" s="12">
        <v>17156.5</v>
      </c>
      <c r="D8" s="30">
        <v>30956.2</v>
      </c>
      <c r="E8" s="33">
        <v>30358.400000000001</v>
      </c>
      <c r="F8" s="31">
        <v>20718.081459999998</v>
      </c>
      <c r="G8" s="31">
        <v>32432.3</v>
      </c>
      <c r="H8" s="26">
        <f t="shared" si="0"/>
        <v>1476.0999999999985</v>
      </c>
      <c r="I8" s="26">
        <f t="shared" si="1"/>
        <v>2073.8999999999978</v>
      </c>
    </row>
    <row r="9" spans="1:9" ht="12" customHeight="1">
      <c r="A9" s="32"/>
      <c r="B9" s="14">
        <v>8010.6</v>
      </c>
      <c r="C9" s="12">
        <v>8743.9</v>
      </c>
      <c r="D9" s="30"/>
      <c r="E9" s="33"/>
      <c r="F9" s="31"/>
      <c r="G9" s="31"/>
      <c r="H9" s="27"/>
      <c r="I9" s="27">
        <f t="shared" si="1"/>
        <v>0</v>
      </c>
    </row>
    <row r="10" spans="1:9" ht="12" customHeight="1">
      <c r="A10" s="32"/>
      <c r="B10" s="14">
        <v>5530.9</v>
      </c>
      <c r="C10" s="12">
        <v>5816.8</v>
      </c>
      <c r="D10" s="30"/>
      <c r="E10" s="33"/>
      <c r="F10" s="31"/>
      <c r="G10" s="31"/>
      <c r="H10" s="28"/>
      <c r="I10" s="28">
        <f t="shared" si="1"/>
        <v>0</v>
      </c>
    </row>
    <row r="11" spans="1:9" ht="22.5">
      <c r="A11" s="10" t="s">
        <v>15</v>
      </c>
      <c r="B11" s="11">
        <v>9503.1</v>
      </c>
      <c r="C11" s="12">
        <v>8924.9</v>
      </c>
      <c r="D11" s="12">
        <v>10272</v>
      </c>
      <c r="E11" s="13">
        <v>10272</v>
      </c>
      <c r="F11" s="14">
        <v>7930.0185200000005</v>
      </c>
      <c r="G11" s="15">
        <v>10747.4</v>
      </c>
      <c r="H11" s="16">
        <f t="shared" si="0"/>
        <v>475.39999999999964</v>
      </c>
      <c r="I11" s="16">
        <f t="shared" si="1"/>
        <v>475.39999999999964</v>
      </c>
    </row>
    <row r="12" spans="1:9">
      <c r="A12" s="10" t="s">
        <v>16</v>
      </c>
      <c r="B12" s="14">
        <v>78549.8</v>
      </c>
      <c r="C12" s="12">
        <v>91913.3</v>
      </c>
      <c r="D12" s="12">
        <v>96047.3</v>
      </c>
      <c r="E12" s="13">
        <v>96047.3</v>
      </c>
      <c r="F12" s="14">
        <v>75140.086339999994</v>
      </c>
      <c r="G12" s="15">
        <v>104968.7</v>
      </c>
      <c r="H12" s="16">
        <f t="shared" si="0"/>
        <v>8921.3999999999942</v>
      </c>
      <c r="I12" s="16">
        <f t="shared" si="1"/>
        <v>8921.3999999999942</v>
      </c>
    </row>
    <row r="13" spans="1:9" ht="56.25">
      <c r="A13" s="10" t="s">
        <v>17</v>
      </c>
      <c r="B13" s="14">
        <v>79631.399999999994</v>
      </c>
      <c r="C13" s="12">
        <v>84425.9</v>
      </c>
      <c r="D13" s="12">
        <v>86082.9</v>
      </c>
      <c r="E13" s="13">
        <v>86082.9</v>
      </c>
      <c r="F13" s="14">
        <v>60244.542730000008</v>
      </c>
      <c r="G13" s="15">
        <v>91080.9</v>
      </c>
      <c r="H13" s="16">
        <f t="shared" si="0"/>
        <v>4998</v>
      </c>
      <c r="I13" s="16">
        <f t="shared" si="1"/>
        <v>4998</v>
      </c>
    </row>
    <row r="14" spans="1:9">
      <c r="A14" s="10" t="s">
        <v>18</v>
      </c>
      <c r="B14" s="14">
        <v>93690.6</v>
      </c>
      <c r="C14" s="12">
        <v>101266.1</v>
      </c>
      <c r="D14" s="12">
        <v>99952</v>
      </c>
      <c r="E14" s="13">
        <v>99952</v>
      </c>
      <c r="F14" s="14">
        <v>77901.624180000013</v>
      </c>
      <c r="G14" s="15">
        <v>102702.2</v>
      </c>
      <c r="H14" s="16">
        <f t="shared" si="0"/>
        <v>2750.1999999999971</v>
      </c>
      <c r="I14" s="16">
        <f t="shared" si="1"/>
        <v>2750.1999999999971</v>
      </c>
    </row>
    <row r="15" spans="1:9" ht="22.5">
      <c r="A15" s="10" t="s">
        <v>19</v>
      </c>
      <c r="B15" s="14">
        <v>15099.5</v>
      </c>
      <c r="C15" s="12">
        <v>13168.5</v>
      </c>
      <c r="D15" s="12">
        <v>14901</v>
      </c>
      <c r="E15" s="13">
        <v>15865.5</v>
      </c>
      <c r="F15" s="14">
        <v>9761.07251</v>
      </c>
      <c r="G15" s="15">
        <v>17453.3</v>
      </c>
      <c r="H15" s="16">
        <f t="shared" si="0"/>
        <v>2552.2999999999993</v>
      </c>
      <c r="I15" s="16">
        <f t="shared" si="1"/>
        <v>1587.7999999999993</v>
      </c>
    </row>
    <row r="16" spans="1:9">
      <c r="A16" s="10" t="s">
        <v>20</v>
      </c>
      <c r="B16" s="14">
        <v>370599.4</v>
      </c>
      <c r="C16" s="12">
        <v>431306.6</v>
      </c>
      <c r="D16" s="12">
        <v>378876.5</v>
      </c>
      <c r="E16" s="13">
        <v>461395.3</v>
      </c>
      <c r="F16" s="14">
        <v>354917.52867000003</v>
      </c>
      <c r="G16" s="15">
        <v>444121.8</v>
      </c>
      <c r="H16" s="16">
        <f t="shared" si="0"/>
        <v>65245.299999999988</v>
      </c>
      <c r="I16" s="16">
        <f t="shared" si="1"/>
        <v>-17273.5</v>
      </c>
    </row>
    <row r="17" spans="1:9" ht="15" customHeight="1">
      <c r="A17" s="10" t="s">
        <v>21</v>
      </c>
      <c r="B17" s="14">
        <v>344847.6</v>
      </c>
      <c r="C17" s="12">
        <v>99652.7</v>
      </c>
      <c r="D17" s="12">
        <v>164951</v>
      </c>
      <c r="E17" s="13">
        <v>82077.3</v>
      </c>
      <c r="F17" s="14">
        <v>60720.993320000001</v>
      </c>
      <c r="G17" s="15">
        <v>116078.2</v>
      </c>
      <c r="H17" s="16">
        <f t="shared" si="0"/>
        <v>-48872.800000000003</v>
      </c>
      <c r="I17" s="16">
        <f t="shared" si="1"/>
        <v>34000.899999999994</v>
      </c>
    </row>
    <row r="18" spans="1:9" ht="15" customHeight="1">
      <c r="A18" s="10" t="s">
        <v>22</v>
      </c>
      <c r="B18" s="14">
        <v>18834.5</v>
      </c>
      <c r="C18" s="12">
        <v>18807.2</v>
      </c>
      <c r="D18" s="12">
        <v>20728.3</v>
      </c>
      <c r="E18" s="13">
        <v>20728.3</v>
      </c>
      <c r="F18" s="14">
        <v>14681.939469999999</v>
      </c>
      <c r="G18" s="15">
        <v>22198.5</v>
      </c>
      <c r="H18" s="16">
        <f t="shared" si="0"/>
        <v>1470.2000000000007</v>
      </c>
      <c r="I18" s="16">
        <f t="shared" si="1"/>
        <v>1470.2000000000007</v>
      </c>
    </row>
    <row r="19" spans="1:9" ht="15" customHeight="1">
      <c r="A19" s="10" t="s">
        <v>23</v>
      </c>
      <c r="B19" s="14">
        <v>29089.7</v>
      </c>
      <c r="C19" s="12">
        <v>29356.2</v>
      </c>
      <c r="D19" s="12">
        <v>29650</v>
      </c>
      <c r="E19" s="13">
        <v>29650</v>
      </c>
      <c r="F19" s="14">
        <v>25857.039149999997</v>
      </c>
      <c r="G19" s="15">
        <v>32554.1</v>
      </c>
      <c r="H19" s="16">
        <f t="shared" si="0"/>
        <v>2904.0999999999985</v>
      </c>
      <c r="I19" s="16">
        <f t="shared" si="1"/>
        <v>2904.0999999999985</v>
      </c>
    </row>
    <row r="20" spans="1:9" ht="15" customHeight="1">
      <c r="A20" s="10" t="s">
        <v>24</v>
      </c>
      <c r="B20" s="14">
        <v>9363.9</v>
      </c>
      <c r="C20" s="12">
        <v>7384.3</v>
      </c>
      <c r="D20" s="12">
        <v>7797.5</v>
      </c>
      <c r="E20" s="13">
        <v>7797.5</v>
      </c>
      <c r="F20" s="14">
        <v>3773.4902400000001</v>
      </c>
      <c r="G20" s="15">
        <v>8400.5</v>
      </c>
      <c r="H20" s="16">
        <f t="shared" si="0"/>
        <v>603</v>
      </c>
      <c r="I20" s="16">
        <f t="shared" si="1"/>
        <v>603</v>
      </c>
    </row>
    <row r="21" spans="1:9" ht="15" customHeight="1">
      <c r="A21" s="10" t="s">
        <v>25</v>
      </c>
      <c r="B21" s="14">
        <v>16600.5</v>
      </c>
      <c r="C21" s="12">
        <v>27865.8</v>
      </c>
      <c r="D21" s="12">
        <v>17666</v>
      </c>
      <c r="E21" s="13">
        <v>17666</v>
      </c>
      <c r="F21" s="14">
        <v>14689.329029999999</v>
      </c>
      <c r="G21" s="15">
        <v>19507.400000000001</v>
      </c>
      <c r="H21" s="16">
        <f t="shared" si="0"/>
        <v>1841.4000000000015</v>
      </c>
      <c r="I21" s="16">
        <f t="shared" si="1"/>
        <v>1841.4000000000015</v>
      </c>
    </row>
    <row r="22" spans="1:9" ht="22.5">
      <c r="A22" s="10" t="s">
        <v>26</v>
      </c>
      <c r="B22" s="14">
        <v>29307.5</v>
      </c>
      <c r="C22" s="12">
        <v>28645.5</v>
      </c>
      <c r="D22" s="12">
        <v>38971.5</v>
      </c>
      <c r="E22" s="13">
        <v>38971.5</v>
      </c>
      <c r="F22" s="14">
        <v>24356.562959999999</v>
      </c>
      <c r="G22" s="15">
        <v>37310.800000000003</v>
      </c>
      <c r="H22" s="16">
        <f t="shared" si="0"/>
        <v>-1660.6999999999971</v>
      </c>
      <c r="I22" s="16">
        <f t="shared" si="1"/>
        <v>-1660.6999999999971</v>
      </c>
    </row>
    <row r="23" spans="1:9" ht="51" customHeight="1">
      <c r="A23" s="10" t="s">
        <v>27</v>
      </c>
      <c r="B23" s="14">
        <v>11752</v>
      </c>
      <c r="C23" s="12">
        <v>10712.9</v>
      </c>
      <c r="D23" s="12">
        <v>14560.2</v>
      </c>
      <c r="E23" s="13">
        <v>12749.2</v>
      </c>
      <c r="F23" s="14">
        <v>8888.8631399999995</v>
      </c>
      <c r="G23" s="15">
        <v>13174.5</v>
      </c>
      <c r="H23" s="16">
        <f t="shared" si="0"/>
        <v>-1385.7000000000007</v>
      </c>
      <c r="I23" s="16">
        <f t="shared" si="1"/>
        <v>425.29999999999927</v>
      </c>
    </row>
    <row r="24" spans="1:9" ht="17.25" customHeight="1">
      <c r="A24" s="10" t="s">
        <v>28</v>
      </c>
      <c r="B24" s="14">
        <v>986957.4</v>
      </c>
      <c r="C24" s="12">
        <v>948868.7</v>
      </c>
      <c r="D24" s="12">
        <v>796971.4</v>
      </c>
      <c r="E24" s="13">
        <v>1344030.7</v>
      </c>
      <c r="F24" s="14">
        <v>483641.55196999997</v>
      </c>
      <c r="G24" s="15">
        <v>929418.2</v>
      </c>
      <c r="H24" s="16">
        <f t="shared" si="0"/>
        <v>132446.79999999993</v>
      </c>
      <c r="I24" s="16">
        <f t="shared" si="1"/>
        <v>-414612.5</v>
      </c>
    </row>
    <row r="25" spans="1:9" ht="17.25" customHeight="1">
      <c r="A25" s="10" t="s">
        <v>29</v>
      </c>
      <c r="B25" s="14">
        <v>148567.1</v>
      </c>
      <c r="C25" s="12">
        <v>50224.9</v>
      </c>
      <c r="D25" s="16"/>
      <c r="E25" s="13">
        <v>57746.400000000001</v>
      </c>
      <c r="F25" s="14">
        <v>30114.387130000003</v>
      </c>
      <c r="G25" s="15">
        <v>87599.8</v>
      </c>
      <c r="H25" s="16">
        <f t="shared" si="0"/>
        <v>87599.8</v>
      </c>
      <c r="I25" s="16">
        <f t="shared" si="1"/>
        <v>29853.4</v>
      </c>
    </row>
    <row r="26" spans="1:9" ht="17.25" customHeight="1">
      <c r="A26" s="10" t="s">
        <v>30</v>
      </c>
      <c r="B26" s="14"/>
      <c r="C26" s="16"/>
      <c r="D26" s="12">
        <v>7592.6</v>
      </c>
      <c r="E26" s="13">
        <v>15234.9</v>
      </c>
      <c r="F26" s="14">
        <v>9405.0738199999996</v>
      </c>
      <c r="G26" s="15">
        <v>27198.1</v>
      </c>
      <c r="H26" s="16">
        <f t="shared" si="0"/>
        <v>19605.5</v>
      </c>
      <c r="I26" s="16">
        <f t="shared" si="1"/>
        <v>11963.199999999999</v>
      </c>
    </row>
    <row r="27" spans="1:9" ht="17.25" customHeight="1">
      <c r="A27" s="10" t="s">
        <v>31</v>
      </c>
      <c r="B27" s="14">
        <v>3715448.4</v>
      </c>
      <c r="C27" s="12">
        <v>3757449.2</v>
      </c>
      <c r="D27" s="12">
        <v>3778343.9</v>
      </c>
      <c r="E27" s="13">
        <v>4045224.6</v>
      </c>
      <c r="F27" s="14">
        <v>2977023.8914999999</v>
      </c>
      <c r="G27" s="15">
        <v>4374735.9000000004</v>
      </c>
      <c r="H27" s="16">
        <f t="shared" si="0"/>
        <v>596392.00000000047</v>
      </c>
      <c r="I27" s="16">
        <f t="shared" si="1"/>
        <v>329511.30000000028</v>
      </c>
    </row>
    <row r="28" spans="1:9" ht="17.25" customHeight="1">
      <c r="A28" s="29" t="s">
        <v>32</v>
      </c>
      <c r="B28" s="14">
        <v>479222.1</v>
      </c>
      <c r="C28" s="30">
        <v>500427.9</v>
      </c>
      <c r="D28" s="30">
        <v>602889.19999999995</v>
      </c>
      <c r="E28" s="30">
        <v>616724.19999999995</v>
      </c>
      <c r="F28" s="31">
        <v>483038.02180000005</v>
      </c>
      <c r="G28" s="31">
        <v>662933.4</v>
      </c>
      <c r="H28" s="26">
        <f t="shared" si="0"/>
        <v>60044.20000000007</v>
      </c>
      <c r="I28" s="26">
        <f t="shared" si="1"/>
        <v>46209.20000000007</v>
      </c>
    </row>
    <row r="29" spans="1:9" ht="17.25" customHeight="1">
      <c r="A29" s="29"/>
      <c r="B29" s="11">
        <v>2824</v>
      </c>
      <c r="C29" s="30"/>
      <c r="D29" s="30"/>
      <c r="E29" s="30"/>
      <c r="F29" s="31"/>
      <c r="G29" s="31"/>
      <c r="H29" s="28"/>
      <c r="I29" s="28"/>
    </row>
    <row r="30" spans="1:9" ht="17.25" customHeight="1">
      <c r="A30" s="10" t="s">
        <v>33</v>
      </c>
      <c r="B30" s="14">
        <v>534700.5</v>
      </c>
      <c r="C30" s="12">
        <v>522640.1</v>
      </c>
      <c r="D30" s="12">
        <v>436727</v>
      </c>
      <c r="E30" s="13">
        <v>509576.9</v>
      </c>
      <c r="F30" s="14">
        <v>433181.83517000009</v>
      </c>
      <c r="G30" s="15">
        <v>487785.3</v>
      </c>
      <c r="H30" s="16">
        <f t="shared" si="0"/>
        <v>51058.299999999988</v>
      </c>
      <c r="I30" s="16">
        <f t="shared" si="1"/>
        <v>-21791.600000000035</v>
      </c>
    </row>
    <row r="31" spans="1:9" ht="22.5">
      <c r="A31" s="10" t="s">
        <v>34</v>
      </c>
      <c r="B31" s="14">
        <v>41727.199999999997</v>
      </c>
      <c r="C31" s="12">
        <v>34953.1</v>
      </c>
      <c r="D31" s="12">
        <v>39994.699999999997</v>
      </c>
      <c r="E31" s="13">
        <v>36529.300000000003</v>
      </c>
      <c r="F31" s="14">
        <v>26218.22452</v>
      </c>
      <c r="G31" s="15">
        <v>45483.3</v>
      </c>
      <c r="H31" s="16">
        <f t="shared" si="0"/>
        <v>5488.6000000000058</v>
      </c>
      <c r="I31" s="16">
        <f t="shared" si="1"/>
        <v>8954</v>
      </c>
    </row>
    <row r="32" spans="1:9" ht="15" customHeight="1">
      <c r="A32" s="10" t="s">
        <v>35</v>
      </c>
      <c r="B32" s="14">
        <v>2417353.9</v>
      </c>
      <c r="C32" s="12">
        <v>2615487.2999999998</v>
      </c>
      <c r="D32" s="12">
        <v>3034040.8</v>
      </c>
      <c r="E32" s="13">
        <v>2844923.5</v>
      </c>
      <c r="F32" s="14">
        <v>2102364.9503800003</v>
      </c>
      <c r="G32" s="15">
        <v>3067987.5</v>
      </c>
      <c r="H32" s="16">
        <f t="shared" si="0"/>
        <v>33946.700000000186</v>
      </c>
      <c r="I32" s="16">
        <f t="shared" si="1"/>
        <v>223064</v>
      </c>
    </row>
    <row r="33" spans="1:9" ht="15" customHeight="1">
      <c r="A33" s="10" t="s">
        <v>36</v>
      </c>
      <c r="B33" s="14">
        <v>22771.9</v>
      </c>
      <c r="C33" s="12">
        <v>22233.7</v>
      </c>
      <c r="D33" s="12">
        <v>23814.400000000001</v>
      </c>
      <c r="E33" s="13">
        <v>25440.799999999999</v>
      </c>
      <c r="F33" s="14">
        <v>19071.574769999999</v>
      </c>
      <c r="G33" s="15">
        <v>22649.9</v>
      </c>
      <c r="H33" s="16">
        <f t="shared" si="0"/>
        <v>-1164.5</v>
      </c>
      <c r="I33" s="16">
        <f t="shared" si="1"/>
        <v>-2790.8999999999978</v>
      </c>
    </row>
    <row r="34" spans="1:9" ht="15" customHeight="1">
      <c r="A34" s="10" t="s">
        <v>37</v>
      </c>
      <c r="B34" s="11">
        <v>5442015.5</v>
      </c>
      <c r="C34" s="12">
        <v>6847989.2999999998</v>
      </c>
      <c r="D34" s="12">
        <v>6787283.9000000004</v>
      </c>
      <c r="E34" s="13">
        <v>6828287.5</v>
      </c>
      <c r="F34" s="14">
        <v>5231773.1850899989</v>
      </c>
      <c r="G34" s="15">
        <v>7246598.7999999998</v>
      </c>
      <c r="H34" s="16">
        <f t="shared" si="0"/>
        <v>459314.89999999944</v>
      </c>
      <c r="I34" s="16">
        <f t="shared" si="1"/>
        <v>418311.29999999981</v>
      </c>
    </row>
    <row r="35" spans="1:9" ht="15" customHeight="1">
      <c r="A35" s="10" t="s">
        <v>38</v>
      </c>
      <c r="B35" s="14">
        <v>734483.2</v>
      </c>
      <c r="C35" s="12">
        <v>760923</v>
      </c>
      <c r="D35" s="12">
        <v>772554.3</v>
      </c>
      <c r="E35" s="13">
        <v>767323.2</v>
      </c>
      <c r="F35" s="14">
        <v>553594.38107</v>
      </c>
      <c r="G35" s="15">
        <v>815274.6</v>
      </c>
      <c r="H35" s="16">
        <f t="shared" si="0"/>
        <v>42720.29999999993</v>
      </c>
      <c r="I35" s="16">
        <f t="shared" si="1"/>
        <v>47951.400000000023</v>
      </c>
    </row>
    <row r="36" spans="1:9" ht="13.5" customHeight="1">
      <c r="A36" s="10" t="s">
        <v>39</v>
      </c>
      <c r="B36" s="14">
        <v>90227.6</v>
      </c>
      <c r="C36" s="12">
        <v>56184</v>
      </c>
      <c r="D36" s="12">
        <v>63051.4</v>
      </c>
      <c r="E36" s="13">
        <v>184114.7</v>
      </c>
      <c r="F36" s="14">
        <v>82510.453939999992</v>
      </c>
      <c r="G36" s="15">
        <v>91206.8</v>
      </c>
      <c r="H36" s="16">
        <f t="shared" si="0"/>
        <v>28155.4</v>
      </c>
      <c r="I36" s="16">
        <f t="shared" si="1"/>
        <v>-92907.900000000009</v>
      </c>
    </row>
    <row r="37" spans="1:9" ht="14.25" customHeight="1">
      <c r="A37" s="10" t="s">
        <v>40</v>
      </c>
      <c r="B37" s="14">
        <v>153546.79999999999</v>
      </c>
      <c r="C37" s="12">
        <v>141629.9</v>
      </c>
      <c r="D37" s="12">
        <v>287452.5</v>
      </c>
      <c r="E37" s="13">
        <v>296664.3</v>
      </c>
      <c r="F37" s="14">
        <v>215986.25477999996</v>
      </c>
      <c r="G37" s="15">
        <v>343673.2</v>
      </c>
      <c r="H37" s="16">
        <f t="shared" si="0"/>
        <v>56220.700000000012</v>
      </c>
      <c r="I37" s="16">
        <f t="shared" si="1"/>
        <v>47008.900000000023</v>
      </c>
    </row>
    <row r="38" spans="1:9">
      <c r="A38" s="10" t="s">
        <v>41</v>
      </c>
      <c r="B38" s="14">
        <v>66177.600000000006</v>
      </c>
      <c r="C38" s="17">
        <v>80157.3</v>
      </c>
      <c r="D38" s="12">
        <v>83863</v>
      </c>
      <c r="E38" s="13">
        <v>83892.3</v>
      </c>
      <c r="F38" s="14">
        <v>60887.903260000006</v>
      </c>
      <c r="G38" s="15">
        <v>87995.199999999997</v>
      </c>
      <c r="H38" s="16">
        <f t="shared" si="0"/>
        <v>4132.1999999999971</v>
      </c>
      <c r="I38" s="16">
        <f t="shared" si="1"/>
        <v>4102.8999999999942</v>
      </c>
    </row>
    <row r="39" spans="1:9" ht="12" customHeight="1">
      <c r="A39" s="29" t="s">
        <v>42</v>
      </c>
      <c r="B39" s="14">
        <v>1999695</v>
      </c>
      <c r="C39" s="17">
        <v>2105938.6</v>
      </c>
      <c r="D39" s="30">
        <v>1072544.6000000001</v>
      </c>
      <c r="E39" s="30">
        <v>3333458.9</v>
      </c>
      <c r="F39" s="30">
        <v>938326.99899999984</v>
      </c>
      <c r="G39" s="30">
        <v>2323691.1</v>
      </c>
      <c r="H39" s="26">
        <f t="shared" si="0"/>
        <v>1251146.5</v>
      </c>
      <c r="I39" s="26">
        <f t="shared" si="1"/>
        <v>-1009767.7999999998</v>
      </c>
    </row>
    <row r="40" spans="1:9">
      <c r="A40" s="29"/>
      <c r="B40" s="14">
        <v>35580.5</v>
      </c>
      <c r="C40" s="17">
        <v>40846.1</v>
      </c>
      <c r="D40" s="30"/>
      <c r="E40" s="30"/>
      <c r="F40" s="30"/>
      <c r="G40" s="30"/>
      <c r="H40" s="28"/>
      <c r="I40" s="28"/>
    </row>
    <row r="41" spans="1:9">
      <c r="A41" s="10" t="s">
        <v>43</v>
      </c>
      <c r="B41" s="14">
        <v>24799.599999999999</v>
      </c>
      <c r="C41" s="17">
        <v>26272.400000000001</v>
      </c>
      <c r="D41" s="12">
        <v>30731</v>
      </c>
      <c r="E41" s="13">
        <v>30731</v>
      </c>
      <c r="F41" s="14">
        <v>21688.036640000006</v>
      </c>
      <c r="G41" s="15">
        <v>34242.800000000003</v>
      </c>
      <c r="H41" s="16">
        <f t="shared" si="0"/>
        <v>3511.8000000000029</v>
      </c>
      <c r="I41" s="16">
        <f t="shared" si="1"/>
        <v>3511.8000000000029</v>
      </c>
    </row>
    <row r="42" spans="1:9" ht="22.5" customHeight="1">
      <c r="A42" s="18" t="s">
        <v>44</v>
      </c>
      <c r="B42" s="14">
        <v>330196</v>
      </c>
      <c r="C42" s="12">
        <v>217560</v>
      </c>
      <c r="D42" s="12">
        <v>226491.6</v>
      </c>
      <c r="E42" s="13">
        <v>200585.5</v>
      </c>
      <c r="F42" s="14">
        <v>156084.97789999997</v>
      </c>
      <c r="G42" s="15">
        <v>258274.6</v>
      </c>
      <c r="H42" s="16">
        <f t="shared" si="0"/>
        <v>31783</v>
      </c>
      <c r="I42" s="16">
        <f t="shared" si="1"/>
        <v>57689.100000000006</v>
      </c>
    </row>
    <row r="43" spans="1:9" ht="15" customHeight="1">
      <c r="A43" s="10" t="s">
        <v>45</v>
      </c>
      <c r="B43" s="14">
        <v>211873.9</v>
      </c>
      <c r="C43" s="12">
        <v>208779.2</v>
      </c>
      <c r="D43" s="12">
        <v>232329.4</v>
      </c>
      <c r="E43" s="13">
        <v>232385.2</v>
      </c>
      <c r="F43" s="14">
        <v>154221.29749</v>
      </c>
      <c r="G43" s="15">
        <v>236549.7</v>
      </c>
      <c r="H43" s="16">
        <f t="shared" si="0"/>
        <v>4220.3000000000175</v>
      </c>
      <c r="I43" s="16">
        <f t="shared" si="1"/>
        <v>4164.5</v>
      </c>
    </row>
    <row r="44" spans="1:9" ht="15" customHeight="1">
      <c r="A44" s="10" t="s">
        <v>46</v>
      </c>
      <c r="B44" s="14">
        <v>236955.2</v>
      </c>
      <c r="C44" s="12">
        <v>224474.5</v>
      </c>
      <c r="D44" s="12">
        <v>246787.4</v>
      </c>
      <c r="E44" s="13">
        <v>246787.4</v>
      </c>
      <c r="F44" s="14">
        <v>178745.00537</v>
      </c>
      <c r="G44" s="15">
        <v>255889.6</v>
      </c>
      <c r="H44" s="16">
        <f t="shared" si="0"/>
        <v>9102.2000000000116</v>
      </c>
      <c r="I44" s="16">
        <f t="shared" si="1"/>
        <v>9102.2000000000116</v>
      </c>
    </row>
    <row r="45" spans="1:9" ht="15" customHeight="1">
      <c r="A45" s="10" t="s">
        <v>47</v>
      </c>
      <c r="B45" s="14">
        <v>87084.9</v>
      </c>
      <c r="C45" s="12">
        <v>119413</v>
      </c>
      <c r="D45" s="12">
        <v>101047.8</v>
      </c>
      <c r="E45" s="13">
        <v>126101</v>
      </c>
      <c r="F45" s="14">
        <v>96605.441650000008</v>
      </c>
      <c r="G45" s="15">
        <v>126337.9</v>
      </c>
      <c r="H45" s="16">
        <f t="shared" si="0"/>
        <v>25290.099999999991</v>
      </c>
      <c r="I45" s="16">
        <f t="shared" si="1"/>
        <v>236.89999999999418</v>
      </c>
    </row>
    <row r="46" spans="1:9" ht="15" customHeight="1">
      <c r="A46" s="19" t="s">
        <v>48</v>
      </c>
      <c r="B46" s="14">
        <f>SUM(B6:B45)</f>
        <v>20424364</v>
      </c>
      <c r="C46" s="14">
        <f>SUM(C6:C45)</f>
        <v>21855920.099999998</v>
      </c>
      <c r="D46" s="14">
        <f>SUM(D6:D45)</f>
        <v>21249010</v>
      </c>
      <c r="E46" s="14">
        <f>SUM(E6:E45)</f>
        <v>24459177.799999997</v>
      </c>
      <c r="F46" s="14">
        <v>16213753.708320001</v>
      </c>
      <c r="G46" s="14">
        <f>SUM(G6:G45)</f>
        <v>24268800.000000007</v>
      </c>
      <c r="H46" s="16">
        <f t="shared" si="0"/>
        <v>3019790.0000000075</v>
      </c>
      <c r="I46" s="16">
        <f t="shared" si="1"/>
        <v>-190377.79999998957</v>
      </c>
    </row>
    <row r="47" spans="1:9">
      <c r="I47" s="2"/>
    </row>
    <row r="48" spans="1:9">
      <c r="I48" s="2"/>
    </row>
    <row r="49" spans="9:9">
      <c r="I49" s="2"/>
    </row>
  </sheetData>
  <mergeCells count="30">
    <mergeCell ref="I39:I40"/>
    <mergeCell ref="A39:A40"/>
    <mergeCell ref="D39:D40"/>
    <mergeCell ref="E39:E40"/>
    <mergeCell ref="F39:F40"/>
    <mergeCell ref="G39:G40"/>
    <mergeCell ref="H39:H40"/>
    <mergeCell ref="I8:I10"/>
    <mergeCell ref="A28:A29"/>
    <mergeCell ref="C28:C29"/>
    <mergeCell ref="D28:D29"/>
    <mergeCell ref="E28:E29"/>
    <mergeCell ref="F28:F29"/>
    <mergeCell ref="G28:G29"/>
    <mergeCell ref="H28:H29"/>
    <mergeCell ref="I28:I29"/>
    <mergeCell ref="A8:A10"/>
    <mergeCell ref="D8:D10"/>
    <mergeCell ref="E8:E10"/>
    <mergeCell ref="F8:F10"/>
    <mergeCell ref="G8:G10"/>
    <mergeCell ref="H8:H10"/>
    <mergeCell ref="A2:I2"/>
    <mergeCell ref="A4:A5"/>
    <mergeCell ref="B4:B5"/>
    <mergeCell ref="C4:C5"/>
    <mergeCell ref="D4:D5"/>
    <mergeCell ref="E4:E5"/>
    <mergeCell ref="F4:F5"/>
    <mergeCell ref="G4:I4"/>
  </mergeCells>
  <pageMargins left="0.9055118110236221" right="0.11811023622047245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15-18сравн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Инспекция</dc:creator>
  <cp:lastModifiedBy>Оммун</cp:lastModifiedBy>
  <cp:lastPrinted>2017-11-10T09:17:42Z</cp:lastPrinted>
  <dcterms:created xsi:type="dcterms:W3CDTF">2017-11-10T06:17:33Z</dcterms:created>
  <dcterms:modified xsi:type="dcterms:W3CDTF">2017-11-10T09:17:46Z</dcterms:modified>
</cp:coreProperties>
</file>